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99DEABBA-88BD-41D5-A926-F859836038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L10" i="1" s="1"/>
  <c r="K11" i="1"/>
  <c r="L11" i="1" s="1"/>
  <c r="K12" i="1"/>
  <c r="L12" i="1" s="1"/>
  <c r="K13" i="1"/>
  <c r="L13" i="1" s="1"/>
  <c r="K7" i="1"/>
  <c r="L7" i="1" s="1"/>
  <c r="L8" i="1"/>
  <c r="K6" i="1" l="1"/>
  <c r="L9" i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<sst xmlns="http://schemas.openxmlformats.org/spreadsheetml/2006/main" count="221" uniqueCount="94">
  <si>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</si>
  <si>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</si>
  <si>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</si>
  <si>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</si>
  <si>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</si>
  <si>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</si>
  <si>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</si>
  <si>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</si>
  <si>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</si>
  <si>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</si>
  <si>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</si>
  <si>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</si>
  <si>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</si>
  <si>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</si>
  <si>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</si>
  <si>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</si>
  <si>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</si>
  <si>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</si>
  <si>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</si>
  <si>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</si>
  <si>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</si>
  <si>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</si>
  <si>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</si>
  <si>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</si>
  <si>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</si>
  <si>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</si>
  <si>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</si>
  <si>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</si>
  <si>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</si>
  <si>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</si>
  <si>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</si>
  <si>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</si>
  <si>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</si>
  <si>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</si>
  <si>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</si>
  <si>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</si>
  <si>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</si>
  <si>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</si>
  <si>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</si>
  <si>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</si>
  <si>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</si>
  <si>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</si>
  <si>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</si>
  <si>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</si>
  <si>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</si>
  <si>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</si>
  <si>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</si>
  <si>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</si>
  <si>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</si>
  <si>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</si>
  <si>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</si>
  <si>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</si>
  <si>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</si>
  <si>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</si>
  <si>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</si>
  <si>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</si>
  <si>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</si>
  <si>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</si>
  <si>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</si>
  <si>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</si>
  <si>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</si>
  <si>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</si>
  <si>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</si>
  <si>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</si>
  <si>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</si>
  <si>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</si>
  <si>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</si>
  <si>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</si>
  <si>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</si>
  <si>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</si>
  <si>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</si>
  <si>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</si>
  <si>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</si>
  <si>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</si>
  <si>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</si>
  <si>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</si>
  <si>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</si>
  <si>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</si>
  <si>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</si>
  <si>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</si>
  <si>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</si>
  <si>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</si>
  <si>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</si>
  <si>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โต๊ะทำงาน</t>
  </si>
  <si>
    <t>เครื่องคอมพิวเตอร์โน้ตบุ๊ก สำหรับงานสำนักงาน</t>
  </si>
  <si>
    <t>ตัว</t>
  </si>
  <si>
    <t>เครื่องสํารองไฟฟ้า ขนาด 1 kVA</t>
  </si>
  <si>
    <t>2556
2558</t>
  </si>
  <si>
    <t>ไฟฟ้าและวิทยุ</t>
  </si>
  <si>
    <t>สำนักงานส่งเสริมการปกครองท้องถิ่นจังหวัด................................</t>
  </si>
  <si>
    <t>เครื่องคอมพิวเตอร์ สำหรับงานประมวลผล 
แบบที่ 1 (จอแสดงภาพขนาดไม่น้อยกว่า 19 นิ้ว)</t>
  </si>
  <si>
    <t>เครื่องบันทึกเสียง ขนาด 4 KB</t>
  </si>
  <si>
    <t>สำนักงานส่งเสริมการปกครองท้องถิ่นจังหวัดสมุทรสงคราม</t>
  </si>
  <si>
    <t>สมุทรสงคราม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</si>
</sst>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view="pageBreakPreview" zoomScale="80" zoomScaleNormal="70" zoomScaleSheetLayoutView="80" workbookViewId="0">
      <selection activeCell="J13" sqref="J13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SUM(K7:K13)</f>
        <v>27</v>
      </c>
      <c r="L6" s="101">
        <f>SUM(L7:L13)</f>
        <v>234400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93</v>
      </c>
      <c r="C7" s="129"/>
      <c r="D7" s="59" t="s">
        <v>26</v>
      </c>
      <c r="E7" s="130" t="s">
        <v>83</v>
      </c>
      <c r="F7" s="60" t="s">
        <v>85</v>
      </c>
      <c r="G7" s="131">
        <v>5000</v>
      </c>
      <c r="H7" s="62">
        <v>2547</v>
      </c>
      <c r="I7" s="118">
        <v>2</v>
      </c>
      <c r="J7" s="113">
        <v>5</v>
      </c>
      <c r="K7" s="113">
        <f>+I7+J7</f>
        <v>7</v>
      </c>
      <c r="L7" s="61">
        <f t="shared" ref="L7" si="0">+G7*K7</f>
        <v>35000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93</v>
      </c>
      <c r="C8" s="129"/>
      <c r="D8" s="59" t="s">
        <v>26</v>
      </c>
      <c r="E8" s="130" t="s">
        <v>82</v>
      </c>
      <c r="F8" s="60" t="s">
        <v>85</v>
      </c>
      <c r="G8" s="131">
        <v>4000</v>
      </c>
      <c r="H8" s="62"/>
      <c r="I8" s="118">
        <v>0</v>
      </c>
      <c r="J8" s="113">
        <v>4</v>
      </c>
      <c r="K8" s="113">
        <f t="shared" ref="K8:K13" si="1">+I8+J8</f>
        <v>4</v>
      </c>
      <c r="L8" s="61">
        <f t="shared" ref="L8:L13" si="2">+G8*K8</f>
        <v>16000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93</v>
      </c>
      <c r="C9" s="129"/>
      <c r="D9" s="59" t="s">
        <v>88</v>
      </c>
      <c r="E9" s="130" t="s">
        <v>91</v>
      </c>
      <c r="F9" s="60" t="s">
        <v>11</v>
      </c>
      <c r="G9" s="131">
        <v>5500</v>
      </c>
      <c r="H9" s="62"/>
      <c r="I9" s="118">
        <v>0</v>
      </c>
      <c r="J9" s="113">
        <v>3</v>
      </c>
      <c r="K9" s="113">
        <f t="shared" si="1"/>
        <v>3</v>
      </c>
      <c r="L9" s="61">
        <f t="shared" si="2"/>
        <v>16500</v>
      </c>
      <c r="M9" s="58"/>
      <c r="N9" s="58" t="s">
        <v>12</v>
      </c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93</v>
      </c>
      <c r="C10" s="129"/>
      <c r="D10" s="59" t="s">
        <v>13</v>
      </c>
      <c r="E10" s="130" t="s">
        <v>30</v>
      </c>
      <c r="F10" s="60" t="s">
        <v>11</v>
      </c>
      <c r="G10" s="131">
        <v>20000</v>
      </c>
      <c r="H10" s="62">
        <v>2562</v>
      </c>
      <c r="I10" s="118">
        <v>3</v>
      </c>
      <c r="J10" s="113">
        <v>0</v>
      </c>
      <c r="K10" s="113">
        <f t="shared" si="1"/>
        <v>3</v>
      </c>
      <c r="L10" s="61">
        <f t="shared" si="2"/>
        <v>60000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93</v>
      </c>
      <c r="C11" s="129"/>
      <c r="D11" s="59" t="s">
        <v>13</v>
      </c>
      <c r="E11" s="130" t="s">
        <v>90</v>
      </c>
      <c r="F11" s="60" t="s">
        <v>11</v>
      </c>
      <c r="G11" s="131">
        <v>24000</v>
      </c>
      <c r="H11" s="62" t="s">
        <v>87</v>
      </c>
      <c r="I11" s="118">
        <v>2</v>
      </c>
      <c r="J11" s="113">
        <v>0</v>
      </c>
      <c r="K11" s="113">
        <f t="shared" si="1"/>
        <v>2</v>
      </c>
      <c r="L11" s="61">
        <f t="shared" si="2"/>
        <v>48000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93</v>
      </c>
      <c r="C12" s="129"/>
      <c r="D12" s="59" t="s">
        <v>13</v>
      </c>
      <c r="E12" s="130" t="s">
        <v>84</v>
      </c>
      <c r="F12" s="60" t="s">
        <v>11</v>
      </c>
      <c r="G12" s="131">
        <v>19000</v>
      </c>
      <c r="H12" s="62">
        <v>2551</v>
      </c>
      <c r="I12" s="118">
        <v>1</v>
      </c>
      <c r="J12" s="113">
        <v>0</v>
      </c>
      <c r="K12" s="113">
        <f t="shared" si="1"/>
        <v>1</v>
      </c>
      <c r="L12" s="61">
        <f t="shared" si="2"/>
        <v>19000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93</v>
      </c>
      <c r="C13" s="129"/>
      <c r="D13" s="59" t="s">
        <v>13</v>
      </c>
      <c r="E13" s="130" t="s">
        <v>86</v>
      </c>
      <c r="F13" s="60" t="s">
        <v>11</v>
      </c>
      <c r="G13" s="131">
        <v>5700</v>
      </c>
      <c r="H13" s="62">
        <v>2562</v>
      </c>
      <c r="I13" s="118">
        <v>7</v>
      </c>
      <c r="J13" s="113">
        <v>0</v>
      </c>
      <c r="K13" s="113">
        <f t="shared" si="1"/>
        <v>7</v>
      </c>
      <c r="L13" s="61">
        <f t="shared" si="2"/>
        <v>39900</v>
      </c>
      <c r="M13" s="58" t="s">
        <v>12</v>
      </c>
      <c r="N13" s="58"/>
      <c r="O13" s="59"/>
      <c r="P13" s="132"/>
      <c r="Q13" s="132"/>
      <c r="R13" s="133"/>
    </row>
    <row r="14" spans="1:28" s="1" customFormat="1" ht="21" x14ac:dyDescent="0.35">
      <c r="A14" s="220" t="s">
        <v>9</v>
      </c>
      <c r="B14" s="212"/>
      <c r="C14" s="212"/>
      <c r="D14" s="213"/>
      <c r="E14" s="214"/>
      <c r="F14" s="211"/>
      <c r="G14" s="215"/>
      <c r="H14" s="216"/>
      <c r="I14" s="217"/>
      <c r="J14" s="218"/>
      <c r="K14" s="218"/>
      <c r="L14" s="134"/>
      <c r="M14" s="211"/>
      <c r="N14" s="211"/>
      <c r="O14" s="213"/>
      <c r="P14" s="219"/>
      <c r="Q14" s="219"/>
      <c r="R14" s="219"/>
    </row>
    <row r="15" spans="1:28" s="1" customFormat="1" ht="32.25" customHeight="1" x14ac:dyDescent="0.2">
      <c r="A15" s="156" t="s">
        <v>74</v>
      </c>
      <c r="B15" s="156"/>
      <c r="C15" s="156"/>
      <c r="D15" s="156"/>
      <c r="E15" s="156"/>
      <c r="F15" s="156"/>
      <c r="G15" s="156"/>
      <c r="H15" s="156"/>
      <c r="I15" s="119"/>
      <c r="J15" s="122"/>
      <c r="K15" s="115"/>
      <c r="L15" s="221"/>
      <c r="M15" s="136" t="s">
        <v>15</v>
      </c>
      <c r="N15" s="55"/>
      <c r="O15" s="18"/>
      <c r="P15" s="18"/>
      <c r="Q15" s="18"/>
      <c r="R15" s="18"/>
      <c r="S15" s="6"/>
    </row>
    <row r="16" spans="1:28" s="1" customFormat="1" ht="21" x14ac:dyDescent="0.2">
      <c r="A16" s="156" t="s">
        <v>41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35"/>
      <c r="M16" s="160" t="s">
        <v>24</v>
      </c>
      <c r="N16" s="160"/>
      <c r="O16" s="160"/>
      <c r="P16" s="160"/>
      <c r="Q16" s="160"/>
      <c r="R16" s="19"/>
      <c r="S16" s="10"/>
    </row>
    <row r="17" spans="1:19" s="7" customFormat="1" ht="24" customHeight="1" x14ac:dyDescent="0.2">
      <c r="A17" s="156" t="s">
        <v>43</v>
      </c>
      <c r="B17" s="156"/>
      <c r="C17" s="156"/>
      <c r="D17" s="156"/>
      <c r="E17" s="156"/>
      <c r="F17" s="156"/>
      <c r="G17" s="156"/>
      <c r="H17" s="156"/>
      <c r="I17" s="120"/>
      <c r="J17" s="122"/>
      <c r="K17" s="124"/>
      <c r="L17" s="135"/>
      <c r="M17" s="19" t="s">
        <v>14</v>
      </c>
      <c r="N17" s="56"/>
      <c r="O17" s="19"/>
      <c r="P17" s="19"/>
      <c r="Q17" s="19"/>
      <c r="R17" s="19"/>
      <c r="S17" s="6"/>
    </row>
    <row r="18" spans="1:19" s="7" customFormat="1" ht="24" customHeight="1" x14ac:dyDescent="0.2">
      <c r="A18" s="3"/>
      <c r="B18" s="3"/>
      <c r="C18" s="3"/>
      <c r="D18" s="126"/>
      <c r="E18" s="11"/>
      <c r="F18" s="3"/>
      <c r="G18" s="4"/>
      <c r="H18" s="11"/>
      <c r="I18" s="120"/>
      <c r="J18" s="122"/>
      <c r="K18" s="114"/>
      <c r="L18" s="4"/>
      <c r="M18" s="11"/>
      <c r="N18" s="11"/>
      <c r="O18" s="6"/>
      <c r="P18" s="6"/>
      <c r="Q18" s="6"/>
      <c r="R18" s="3"/>
    </row>
  </sheetData>
  <mergeCells count="24">
    <mergeCell ref="A17:H17"/>
    <mergeCell ref="P3:Q3"/>
    <mergeCell ref="A16:K16"/>
    <mergeCell ref="A2:R2"/>
    <mergeCell ref="M16:Q16"/>
    <mergeCell ref="A15:H15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2023-10-06T08:42:23Z</cp:lastPrinted>
  <dcterms:created xsi:type="dcterms:W3CDTF">2018-11-06T09:59:15Z</dcterms:created>
  <dcterms:modified xsi:type="dcterms:W3CDTF">2023-10-10T05:05:48Z</dcterms:modified>
</cp:coreProperties>
</file>